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юджет" sheetId="1" state="visible" r:id="rId1"/>
  </sheets>
  <calcPr/>
</workbook>
</file>

<file path=xl/sharedStrings.xml><?xml version="1.0" encoding="utf-8"?>
<sst xmlns="http://schemas.openxmlformats.org/spreadsheetml/2006/main" count="48" uniqueCount="48">
  <si>
    <t xml:space="preserve">Приложение 1 </t>
  </si>
  <si>
    <t xml:space="preserve">к Постановлению Администрации </t>
  </si>
  <si>
    <t xml:space="preserve">Элисенваарского сельского поселения</t>
  </si>
  <si>
    <t xml:space="preserve">№ 44 от 26.12.2023 г.</t>
  </si>
  <si>
    <t xml:space="preserve">Изменения сводной бюджетной росписи</t>
  </si>
  <si>
    <t xml:space="preserve">бюджета Элисенваарского сельского поселения на 2023 год</t>
  </si>
  <si>
    <t>(тыс.рублей)</t>
  </si>
  <si>
    <t>Код</t>
  </si>
  <si>
    <t xml:space="preserve">Сумма на год</t>
  </si>
  <si>
    <t>Наименование</t>
  </si>
  <si>
    <t xml:space="preserve">главного распорядителя средств бюджета Элисенваарского сельского поселения</t>
  </si>
  <si>
    <t>раздела</t>
  </si>
  <si>
    <t>подраздела</t>
  </si>
  <si>
    <t xml:space="preserve">целевой статьи</t>
  </si>
  <si>
    <t xml:space="preserve">группы (группы и подгруппы) вида расходов</t>
  </si>
  <si>
    <t xml:space="preserve">на 2023 год</t>
  </si>
  <si>
    <t xml:space="preserve">Администрация Элисенваарского сельского поселения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</si>
  <si>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</si>
  <si>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</si>
  <si>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Руководство и управление в сфере установленных функций органов местного самоуправления</t>
  </si>
  <si>
    <t xml:space="preserve">Глава муниципального образования</t>
  </si>
  <si>
    <t xml:space="preserve">Расходы на выплаты персоналу государственных (муниципальных) органов</t>
  </si>
  <si>
    <t xml:space="preserve"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</si>
  <si>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</si>
  <si>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Центральный аппарат</t>
  </si>
  <si>
    <t xml:space="preserve">Иные закупки товаров, работ и услуг для обеспечения государственных (муниципальных) нужд</t>
  </si>
  <si>
    <t xml:space="preserve">Уплата налогов, сборов и иных платежей</t>
  </si>
  <si>
    <t xml:space="preserve">Реализация государственных (муниципальных) функций, связанных с государственным (муниципальным) управлением</t>
  </si>
  <si>
    <t xml:space="preserve">Исполнение части переданных полномочий в соответствии с  пунктом 6, части 1,  статьи 14 федерального закона №131-ФЗ</t>
  </si>
  <si>
    <t xml:space="preserve">Обеспечение проведения выборов и референдумов</t>
  </si>
  <si>
    <t xml:space="preserve">Реализация государственных (муниципальных) функций, связанных с государственным (муниципальным)  управлением</t>
  </si>
  <si>
    <t xml:space="preserve">Специальные расходы</t>
  </si>
  <si>
    <t xml:space="preserve">Другие общегосударственные вопросы</t>
  </si>
  <si>
    <t xml:space="preserve">Мероприятия по управлению и распоряжению имуществом</t>
  </si>
  <si>
    <t xml:space="preserve">Проведение торжественных мероприятий к памятным датам </t>
  </si>
  <si>
    <t xml:space="preserve">ЖИЛИЩНО-КОММУНАЛЬНОЕ ХОЗЯЙСТВО</t>
  </si>
  <si>
    <t>Благоустройство</t>
  </si>
  <si>
    <t xml:space="preserve">Осуществление деятельности в области жилищно-коммунального хозяйства</t>
  </si>
  <si>
    <t xml:space="preserve">Уличное освещение</t>
  </si>
  <si>
    <t xml:space="preserve">КУЛЬТУРА, КИНЕМАТОГРАФИЯ</t>
  </si>
  <si>
    <t>Культура</t>
  </si>
  <si>
    <t xml:space="preserve">Осуществление деятельности в области культуры</t>
  </si>
  <si>
    <t xml:space="preserve">Обеспечение деятельности библиотечных, культурных и досуговых центров</t>
  </si>
  <si>
    <t xml:space="preserve">Расходы на выплаты персоналу казенных учреждений</t>
  </si>
  <si>
    <t xml:space="preserve">Реализация мероприятий государственной программы Республики Карелия "Развитие культуры" </t>
  </si>
  <si>
    <t xml:space="preserve">Софинансирование расходов на реализацию мероприятий государственной программы Республики Карелия "Развитие культуры" </t>
  </si>
  <si>
    <t>33000S3250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</si>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</sst>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0" formatCode="000"/>
    <numFmt numFmtId="161" formatCode="00"/>
    <numFmt numFmtId="162" formatCode="0000000000"/>
    <numFmt numFmtId="163" formatCode="#,##0.00;[Red]\-#,##0.00;0.00"/>
    <numFmt numFmtId="164" formatCode="#,##0.00;[Red]&quot;-&quot;#,##0.00;0.00"/>
  </numFmts>
  <fonts count="7">
    <font>
      <name val="Calibri"/>
      <color theme="1"/>
      <sz val="11"/>
      <scheme val="minor"/>
    </font>
    <font>
      <name val="Arial"/>
      <sz val="10"/>
    </font>
    <font>
      <name val="Arial"/>
      <sz val="9"/>
    </font>
    <font>
      <name val="Arial"/>
      <sz val="8"/>
    </font>
    <font>
      <name val="Arial"/>
      <b/>
      <sz val="8"/>
    </font>
    <font/>
    <font>
      <name val="Times New Roman"/>
      <b/>
      <sz val="9"/>
    </font>
  </fonts>
  <fills count="2">
    <fill>
      <patternFill patternType="none"/>
    </fill>
    <fill/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3">
    <xf fontId="0" fillId="0" borderId="1" numFmtId="0" applyNumberFormat="1" applyFont="1" applyFill="1" applyBorder="1"/>
    <xf fontId="1" fillId="0" borderId="1" numFmtId="0" applyNumberFormat="1" applyFont="1" applyFill="1" applyBorder="1"/>
    <xf fontId="1" fillId="0" borderId="1" numFmtId="0" applyNumberFormat="1" applyFont="1" applyFill="1" applyBorder="1"/>
  </cellStyleXfs>
  <cellXfs count="64">
    <xf fontId="0" fillId="0" borderId="1" numFmtId="0" xfId="0" applyBorder="1"/>
    <xf fontId="1" fillId="0" borderId="1" numFmtId="0" xfId="1" applyFont="1" applyBorder="1"/>
    <xf fontId="2" fillId="0" borderId="1" numFmtId="0" xfId="1" applyFont="1" applyBorder="1" applyAlignment="1">
      <alignment horizontal="right" vertical="top" wrapText="1"/>
    </xf>
    <xf fontId="3" fillId="0" borderId="1" numFmtId="0" xfId="2" applyFont="1" applyBorder="1" applyAlignment="1">
      <alignment horizontal="right"/>
    </xf>
    <xf fontId="1" fillId="0" borderId="1" numFmtId="0" xfId="2" applyFont="1" applyBorder="1" applyAlignment="1">
      <alignment horizontal="center" wrapText="1"/>
    </xf>
    <xf fontId="1" fillId="0" borderId="1" numFmtId="0" xfId="1" applyFont="1" applyBorder="1" applyAlignment="1">
      <alignment horizontal="right" vertical="top" wrapText="1"/>
    </xf>
    <xf fontId="1" fillId="0" borderId="1" numFmtId="0" xfId="1" applyFont="1" applyBorder="1" applyAlignment="1">
      <alignment horizontal="center" wrapText="1"/>
    </xf>
    <xf fontId="1" fillId="0" borderId="1" numFmtId="0" xfId="1" applyFont="1" applyBorder="1" applyAlignment="1">
      <alignment horizontal="center"/>
    </xf>
    <xf fontId="4" fillId="0" borderId="2" numFmtId="0" xfId="1" applyFont="1" applyBorder="1"/>
    <xf fontId="4" fillId="0" borderId="3" numFmtId="0" xfId="1" applyFont="1" applyBorder="1"/>
    <xf fontId="4" fillId="0" borderId="4" numFmtId="0" xfId="1" applyFont="1" applyBorder="1"/>
    <xf fontId="4" fillId="0" borderId="5" numFmtId="0" xfId="1" applyFont="1" applyBorder="1" applyAlignment="1">
      <alignment horizontal="center" vertical="center"/>
    </xf>
    <xf fontId="4" fillId="0" borderId="6" numFmtId="0" xfId="1" applyFont="1" applyBorder="1" applyAlignment="1">
      <alignment horizontal="center" vertical="center"/>
    </xf>
    <xf fontId="4" fillId="0" borderId="1" numFmtId="0" xfId="1" applyFont="1" applyBorder="1"/>
    <xf fontId="4" fillId="0" borderId="7" numFmtId="0" xfId="1" applyFont="1" applyBorder="1" applyAlignment="1">
      <alignment vertical="top"/>
    </xf>
    <xf fontId="4" fillId="0" borderId="1" numFmtId="0" xfId="1" applyFont="1" applyBorder="1" applyAlignment="1">
      <alignment vertical="top"/>
    </xf>
    <xf fontId="4" fillId="0" borderId="8" numFmtId="0" xfId="1" applyFont="1" applyBorder="1" applyAlignment="1">
      <alignment horizontal="center" vertical="top" wrapText="1"/>
    </xf>
    <xf fontId="4" fillId="0" borderId="9" numFmtId="0" xfId="1" applyFont="1" applyBorder="1" applyAlignment="1">
      <alignment horizontal="center" vertical="top" wrapText="1"/>
    </xf>
    <xf fontId="4" fillId="0" borderId="10" numFmtId="0" xfId="1" applyFont="1" applyBorder="1" applyAlignment="1">
      <alignment horizontal="center" vertical="top"/>
    </xf>
    <xf fontId="4" fillId="0" borderId="7" numFmtId="0" xfId="1" applyFont="1" applyBorder="1"/>
    <xf fontId="4" fillId="0" borderId="11" numFmtId="0" xfId="1" applyFont="1" applyBorder="1"/>
    <xf fontId="4" fillId="0" borderId="12" numFmtId="0" xfId="1" applyFont="1" applyBorder="1"/>
    <xf fontId="4" fillId="0" borderId="13" numFmtId="0" xfId="1" applyFont="1" applyBorder="1" applyAlignment="1">
      <alignment horizontal="center"/>
    </xf>
    <xf fontId="4" fillId="0" borderId="14" numFmtId="0" xfId="1" applyFont="1" applyBorder="1" applyAlignment="1">
      <alignment horizontal="center"/>
    </xf>
    <xf fontId="4" fillId="0" borderId="10" numFmtId="0" xfId="1" applyFont="1" applyBorder="1" applyAlignment="1">
      <alignment horizontal="center"/>
    </xf>
    <xf fontId="3" fillId="0" borderId="2" numFmtId="0" xfId="1" applyFont="1" applyBorder="1"/>
    <xf fontId="4" fillId="0" borderId="15" numFmtId="160" xfId="1" applyNumberFormat="1" applyFont="1" applyBorder="1" applyAlignment="1">
      <alignment wrapText="1"/>
    </xf>
    <xf fontId="4" fillId="0" borderId="16" numFmtId="160" xfId="1" applyNumberFormat="1" applyFont="1" applyBorder="1" applyAlignment="1">
      <alignment wrapText="1"/>
    </xf>
    <xf fontId="4" fillId="0" borderId="17" numFmtId="160" xfId="1" applyNumberFormat="1" applyFont="1" applyBorder="1"/>
    <xf fontId="4" fillId="0" borderId="17" numFmtId="161" xfId="1" applyNumberFormat="1" applyFont="1" applyBorder="1"/>
    <xf fontId="3" fillId="0" borderId="17" numFmtId="162" xfId="1" applyNumberFormat="1" applyFont="1" applyBorder="1" applyAlignment="1">
      <alignment horizontal="right"/>
    </xf>
    <xf fontId="3" fillId="0" borderId="18" numFmtId="160" xfId="1" applyNumberFormat="1" applyFont="1" applyBorder="1" applyAlignment="1">
      <alignment horizontal="right"/>
    </xf>
    <xf fontId="3" fillId="0" borderId="6" numFmtId="163" xfId="1" applyNumberFormat="1" applyFont="1" applyBorder="1"/>
    <xf fontId="3" fillId="0" borderId="1" numFmtId="0" xfId="1" applyFont="1" applyBorder="1"/>
    <xf fontId="4" fillId="0" borderId="19" numFmtId="160" xfId="1" applyNumberFormat="1" applyFont="1" applyBorder="1" applyAlignment="1">
      <alignment wrapText="1"/>
    </xf>
    <xf fontId="4" fillId="0" borderId="20" numFmtId="160" xfId="1" applyNumberFormat="1" applyFont="1" applyBorder="1" applyAlignment="1">
      <alignment wrapText="1"/>
    </xf>
    <xf fontId="4" fillId="0" borderId="21" numFmtId="160" xfId="1" applyNumberFormat="1" applyFont="1" applyBorder="1"/>
    <xf fontId="4" fillId="0" borderId="21" numFmtId="161" xfId="1" applyNumberFormat="1" applyFont="1" applyBorder="1"/>
    <xf fontId="3" fillId="0" borderId="21" numFmtId="162" xfId="1" applyNumberFormat="1" applyFont="1" applyBorder="1" applyAlignment="1">
      <alignment horizontal="right"/>
    </xf>
    <xf fontId="3" fillId="0" borderId="22" numFmtId="160" xfId="1" applyNumberFormat="1" applyFont="1" applyBorder="1" applyAlignment="1">
      <alignment horizontal="right"/>
    </xf>
    <xf fontId="4" fillId="0" borderId="23" numFmtId="164" xfId="1" applyNumberFormat="1" applyFont="1" applyBorder="1"/>
    <xf fontId="3" fillId="0" borderId="20" numFmtId="160" xfId="1" applyNumberFormat="1" applyFont="1" applyBorder="1" applyAlignment="1">
      <alignment horizontal="left" wrapText="1"/>
    </xf>
    <xf fontId="3" fillId="0" borderId="24" numFmtId="160" xfId="1" applyNumberFormat="1" applyFont="1" applyBorder="1" applyAlignment="1">
      <alignment horizontal="left" wrapText="1"/>
    </xf>
    <xf fontId="3" fillId="0" borderId="21" numFmtId="160" xfId="1" applyNumberFormat="1" applyFont="1" applyBorder="1"/>
    <xf fontId="3" fillId="0" borderId="21" numFmtId="161" xfId="1" applyNumberFormat="1" applyFont="1" applyBorder="1"/>
    <xf fontId="3" fillId="0" borderId="23" numFmtId="164" xfId="1" applyNumberFormat="1" applyFont="1" applyBorder="1"/>
    <xf fontId="3" fillId="0" borderId="19" numFmtId="160" xfId="1" applyNumberFormat="1" applyFont="1" applyBorder="1" applyAlignment="1">
      <alignment wrapText="1"/>
    </xf>
    <xf fontId="3" fillId="0" borderId="20" numFmtId="160" xfId="1" applyNumberFormat="1" applyFont="1" applyBorder="1" applyAlignment="1">
      <alignment wrapText="1"/>
    </xf>
    <xf fontId="3" fillId="0" borderId="23" numFmtId="163" xfId="1" applyNumberFormat="1" applyFont="1" applyBorder="1"/>
    <xf fontId="5" fillId="0" borderId="2" numFmtId="0" xfId="1" applyFont="1" applyBorder="1"/>
    <xf fontId="4" fillId="0" borderId="20" numFmtId="160" xfId="1" applyNumberFormat="1" applyFont="1" applyBorder="1" applyAlignment="1">
      <alignment horizontal="left" wrapText="1"/>
    </xf>
    <xf fontId="4" fillId="0" borderId="24" numFmtId="160" xfId="1" applyNumberFormat="1" applyFont="1" applyBorder="1" applyAlignment="1">
      <alignment horizontal="left" wrapText="1"/>
    </xf>
    <xf fontId="3" fillId="0" borderId="25" numFmtId="160" xfId="1" applyNumberFormat="1" applyFont="1" applyBorder="1" applyAlignment="1">
      <alignment wrapText="1"/>
    </xf>
    <xf fontId="3" fillId="0" borderId="26" numFmtId="160" xfId="1" applyNumberFormat="1" applyFont="1" applyBorder="1" applyAlignment="1">
      <alignment wrapText="1"/>
    </xf>
    <xf fontId="3" fillId="0" borderId="27" numFmtId="160" xfId="1" applyNumberFormat="1" applyFont="1" applyBorder="1"/>
    <xf fontId="3" fillId="0" borderId="27" numFmtId="161" xfId="1" applyNumberFormat="1" applyFont="1" applyBorder="1"/>
    <xf fontId="3" fillId="0" borderId="27" numFmtId="162" xfId="1" applyNumberFormat="1" applyFont="1" applyBorder="1" applyAlignment="1">
      <alignment horizontal="right"/>
    </xf>
    <xf fontId="3" fillId="0" borderId="28" numFmtId="160" xfId="1" applyNumberFormat="1" applyFont="1" applyBorder="1" applyAlignment="1">
      <alignment horizontal="right"/>
    </xf>
    <xf fontId="3" fillId="0" borderId="29" numFmtId="164" xfId="1" applyNumberFormat="1" applyFont="1" applyBorder="1"/>
    <xf fontId="6" fillId="0" borderId="30" numFmtId="160" xfId="1" applyNumberFormat="1" applyFont="1" applyBorder="1" applyAlignment="1">
      <alignment horizontal="left" wrapText="1"/>
    </xf>
    <xf fontId="6" fillId="0" borderId="31" numFmtId="160" xfId="1" applyNumberFormat="1" applyFont="1" applyBorder="1" applyAlignment="1">
      <alignment horizontal="left" wrapText="1"/>
    </xf>
    <xf fontId="6" fillId="0" borderId="32" numFmtId="160" xfId="1" applyNumberFormat="1" applyFont="1" applyBorder="1" applyAlignment="1">
      <alignment horizontal="left" wrapText="1"/>
    </xf>
    <xf fontId="4" fillId="0" borderId="33" numFmtId="164" xfId="1" applyNumberFormat="1" applyFont="1" applyBorder="1"/>
    <xf fontId="3" fillId="0" borderId="1" numFmtId="0" xfId="1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workbookViewId="0" zoomScale="100">
      <selection activeCell="U27" activeCellId="0" sqref="U27"/>
    </sheetView>
  </sheetViews>
  <sheetFormatPr defaultColWidth="9.109375" defaultRowHeight="14.25"/>
  <cols>
    <col customWidth="1" min="1" max="1" style="1" width="1.44140625"/>
    <col customWidth="1" min="2" max="2" style="1" width="1.109375"/>
    <col customWidth="1" min="3" max="3" style="1" width="0.88671875"/>
    <col customWidth="1" min="4" max="4" style="1" width="0.6640625"/>
    <col customWidth="1" min="5" max="5" style="1" width="0.5546875"/>
    <col customWidth="1" min="6" max="7" style="1" width="0.6640625"/>
    <col customWidth="1" min="8" max="8" style="1" width="0.5546875"/>
    <col customWidth="1" min="9" max="9" style="1" width="28.5546875"/>
    <col customWidth="1" min="10" max="10" style="1" width="15"/>
    <col customWidth="1" min="11" max="11" style="1" width="8"/>
    <col customWidth="1" min="12" max="12" style="1" width="7"/>
    <col customWidth="1" min="13" max="13" style="1" width="9.5546875"/>
    <col customWidth="1" min="14" max="14" style="1" width="10"/>
    <col customWidth="1" min="15" max="15" style="1" width="12.88671875"/>
    <col customWidth="1" min="16" max="16" style="1" width="0.88671875"/>
    <col customWidth="1" min="17" max="17" style="1" width="0.6640625"/>
    <col customWidth="1" min="18" max="247" style="1" width="9.109375"/>
    <col min="248" max="16384" style="1" width="9.109375"/>
  </cols>
  <sheetData>
    <row r="1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3" t="s">
        <v>0</v>
      </c>
      <c r="P1" s="1"/>
      <c r="Q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3" t="s">
        <v>1</v>
      </c>
      <c r="P2" s="1"/>
      <c r="Q2" s="1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3" t="s">
        <v>2</v>
      </c>
      <c r="P3" s="1"/>
      <c r="Q3" s="1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O4" s="3" t="s">
        <v>3</v>
      </c>
      <c r="P4" s="1"/>
      <c r="Q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 s="2"/>
      <c r="P5" s="1"/>
      <c r="Q5" s="1"/>
    </row>
    <row r="6" ht="12.75" customHeight="1">
      <c r="A6" s="1"/>
      <c r="B6" s="4" t="s">
        <v>4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"/>
      <c r="Q6" s="1"/>
    </row>
    <row r="7" ht="12.75" customHeight="1">
      <c r="A7" s="1"/>
      <c r="B7" s="4" t="s">
        <v>5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"/>
      <c r="Q7" s="1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5"/>
      <c r="L8" s="5"/>
      <c r="M8" s="5"/>
      <c r="N8" s="5"/>
      <c r="O8" s="5"/>
      <c r="P8" s="1"/>
      <c r="Q8" s="1"/>
    </row>
    <row r="9" ht="12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 t="s">
        <v>6</v>
      </c>
      <c r="P9" s="1"/>
      <c r="Q9" s="1"/>
    </row>
    <row r="10" ht="18" customHeight="1">
      <c r="A10" s="8"/>
      <c r="B10" s="9"/>
      <c r="C10" s="10"/>
      <c r="D10" s="10"/>
      <c r="E10" s="10"/>
      <c r="F10" s="10"/>
      <c r="G10" s="10"/>
      <c r="H10" s="10"/>
      <c r="I10" s="10"/>
      <c r="J10" s="11" t="s">
        <v>7</v>
      </c>
      <c r="K10" s="11"/>
      <c r="L10" s="11"/>
      <c r="M10" s="11"/>
      <c r="N10" s="11"/>
      <c r="O10" s="12" t="s">
        <v>8</v>
      </c>
      <c r="P10" s="13"/>
      <c r="Q10" s="1"/>
    </row>
    <row r="11" ht="71.25" customHeight="1">
      <c r="A11" s="13"/>
      <c r="B11" s="14"/>
      <c r="C11" s="15" t="s">
        <v>9</v>
      </c>
      <c r="D11" s="15"/>
      <c r="E11" s="15"/>
      <c r="F11" s="15"/>
      <c r="G11" s="15"/>
      <c r="H11" s="15"/>
      <c r="I11" s="15"/>
      <c r="J11" s="16" t="s">
        <v>10</v>
      </c>
      <c r="K11" s="17" t="s">
        <v>11</v>
      </c>
      <c r="L11" s="16" t="s">
        <v>12</v>
      </c>
      <c r="M11" s="16" t="s">
        <v>13</v>
      </c>
      <c r="N11" s="17" t="s">
        <v>14</v>
      </c>
      <c r="O11" s="18" t="s">
        <v>15</v>
      </c>
      <c r="P11" s="13"/>
      <c r="Q11" s="1"/>
    </row>
    <row r="12" ht="12.75" customHeight="1">
      <c r="A12" s="13"/>
      <c r="B12" s="19"/>
      <c r="C12" s="20">
        <v>1</v>
      </c>
      <c r="D12" s="20"/>
      <c r="E12" s="20"/>
      <c r="F12" s="20"/>
      <c r="G12" s="20"/>
      <c r="H12" s="20"/>
      <c r="I12" s="21"/>
      <c r="J12" s="22">
        <v>2</v>
      </c>
      <c r="K12" s="23">
        <v>3</v>
      </c>
      <c r="L12" s="22">
        <v>4</v>
      </c>
      <c r="M12" s="22">
        <v>5</v>
      </c>
      <c r="N12" s="22">
        <v>6</v>
      </c>
      <c r="O12" s="24">
        <v>7</v>
      </c>
      <c r="P12" s="13"/>
      <c r="Q12" s="1"/>
    </row>
    <row r="13" ht="21.75" customHeight="1">
      <c r="A13" s="25"/>
      <c r="B13" s="26" t="s">
        <v>16</v>
      </c>
      <c r="C13" s="26"/>
      <c r="D13" s="26"/>
      <c r="E13" s="26"/>
      <c r="F13" s="26"/>
      <c r="G13" s="26"/>
      <c r="H13" s="26"/>
      <c r="I13" s="27"/>
      <c r="J13" s="28">
        <v>36</v>
      </c>
      <c r="K13" s="29"/>
      <c r="L13" s="29"/>
      <c r="M13" s="30"/>
      <c r="N13" s="31"/>
      <c r="O13" s="32">
        <f>O14+O43+O48</f>
        <v>1.0658141036401503e-014</v>
      </c>
      <c r="P13" s="33"/>
      <c r="Q13" s="1"/>
    </row>
    <row r="14" ht="16.5" customHeight="1">
      <c r="A14" s="25"/>
      <c r="B14" s="34" t="s">
        <v>17</v>
      </c>
      <c r="C14" s="34"/>
      <c r="D14" s="34"/>
      <c r="E14" s="34"/>
      <c r="F14" s="34"/>
      <c r="G14" s="34"/>
      <c r="H14" s="34"/>
      <c r="I14" s="35"/>
      <c r="J14" s="36">
        <v>36</v>
      </c>
      <c r="K14" s="37">
        <v>1</v>
      </c>
      <c r="L14" s="37"/>
      <c r="M14" s="38"/>
      <c r="N14" s="39"/>
      <c r="O14" s="40">
        <f>O15+O21+O33+O37</f>
        <v>-2.1499999999999986</v>
      </c>
      <c r="P14" s="33"/>
      <c r="Q14" s="1"/>
    </row>
    <row r="15" ht="45" customHeight="1">
      <c r="A15" s="25"/>
      <c r="B15" s="34" t="s">
        <v>18</v>
      </c>
      <c r="C15" s="34"/>
      <c r="D15" s="34"/>
      <c r="E15" s="34"/>
      <c r="F15" s="34"/>
      <c r="G15" s="34"/>
      <c r="H15" s="34"/>
      <c r="I15" s="35"/>
      <c r="J15" s="36">
        <v>36</v>
      </c>
      <c r="K15" s="37">
        <v>1</v>
      </c>
      <c r="L15" s="37">
        <v>2</v>
      </c>
      <c r="M15" s="38"/>
      <c r="N15" s="39"/>
      <c r="O15" s="40">
        <f t="shared" ref="O15:O16" si="0">O16</f>
        <v>5.7300000000000004</v>
      </c>
      <c r="P15" s="33"/>
      <c r="Q15" s="1"/>
    </row>
    <row r="16" ht="33.75" customHeight="1">
      <c r="A16" s="25"/>
      <c r="B16" s="41" t="s">
        <v>19</v>
      </c>
      <c r="C16" s="42"/>
      <c r="D16" s="42"/>
      <c r="E16" s="42"/>
      <c r="F16" s="42"/>
      <c r="G16" s="42"/>
      <c r="H16" s="42"/>
      <c r="I16" s="42"/>
      <c r="J16" s="43">
        <v>36</v>
      </c>
      <c r="K16" s="44">
        <v>1</v>
      </c>
      <c r="L16" s="44">
        <v>2</v>
      </c>
      <c r="M16" s="38">
        <v>3100000000</v>
      </c>
      <c r="N16" s="39"/>
      <c r="O16" s="45">
        <f t="shared" si="0"/>
        <v>5.7300000000000004</v>
      </c>
      <c r="P16" s="33"/>
      <c r="Q16" s="1"/>
    </row>
    <row r="17" ht="16.5" customHeight="1">
      <c r="A17" s="25"/>
      <c r="B17" s="46" t="s">
        <v>20</v>
      </c>
      <c r="C17" s="46"/>
      <c r="D17" s="46"/>
      <c r="E17" s="46"/>
      <c r="F17" s="46"/>
      <c r="G17" s="46"/>
      <c r="H17" s="46"/>
      <c r="I17" s="47"/>
      <c r="J17" s="43">
        <v>36</v>
      </c>
      <c r="K17" s="44">
        <v>1</v>
      </c>
      <c r="L17" s="44">
        <v>2</v>
      </c>
      <c r="M17" s="38">
        <v>3100010100</v>
      </c>
      <c r="N17" s="39"/>
      <c r="O17" s="45">
        <f>O18+O20</f>
        <v>5.7300000000000004</v>
      </c>
      <c r="P17" s="33"/>
      <c r="Q17" s="1"/>
    </row>
    <row r="18" ht="21.75" customHeight="1">
      <c r="A18" s="25"/>
      <c r="B18" s="46" t="s">
        <v>21</v>
      </c>
      <c r="C18" s="46"/>
      <c r="D18" s="46"/>
      <c r="E18" s="46"/>
      <c r="F18" s="46"/>
      <c r="G18" s="46"/>
      <c r="H18" s="46"/>
      <c r="I18" s="47"/>
      <c r="J18" s="43">
        <v>36</v>
      </c>
      <c r="K18" s="44">
        <v>1</v>
      </c>
      <c r="L18" s="44">
        <v>2</v>
      </c>
      <c r="M18" s="38">
        <v>3100010100</v>
      </c>
      <c r="N18" s="39">
        <v>120</v>
      </c>
      <c r="O18" s="48">
        <v>5.7300000000000004</v>
      </c>
      <c r="P18" s="33"/>
      <c r="Q18" s="1"/>
    </row>
    <row r="19" ht="55.5" customHeight="1">
      <c r="A19" s="25"/>
      <c r="B19" s="41" t="s">
        <v>22</v>
      </c>
      <c r="C19" s="42"/>
      <c r="D19" s="42"/>
      <c r="E19" s="42"/>
      <c r="F19" s="42"/>
      <c r="G19" s="42"/>
      <c r="H19" s="42"/>
      <c r="I19" s="42"/>
      <c r="J19" s="43">
        <v>36</v>
      </c>
      <c r="K19" s="44">
        <v>1</v>
      </c>
      <c r="L19" s="44">
        <v>2</v>
      </c>
      <c r="M19" s="38">
        <v>3100055490</v>
      </c>
      <c r="N19" s="39"/>
      <c r="O19" s="45">
        <v>0</v>
      </c>
      <c r="P19" s="33"/>
      <c r="Q19" s="1"/>
    </row>
    <row r="20" ht="21.75" customHeight="1">
      <c r="A20" s="49">
        <v>100100000</v>
      </c>
      <c r="B20" s="41" t="s">
        <v>21</v>
      </c>
      <c r="C20" s="42"/>
      <c r="D20" s="42"/>
      <c r="E20" s="42"/>
      <c r="F20" s="42"/>
      <c r="G20" s="42"/>
      <c r="H20" s="42"/>
      <c r="I20" s="42"/>
      <c r="J20" s="43">
        <v>36</v>
      </c>
      <c r="K20" s="44">
        <v>1</v>
      </c>
      <c r="L20" s="44">
        <v>2</v>
      </c>
      <c r="M20" s="38">
        <v>3100055490</v>
      </c>
      <c r="N20" s="39">
        <v>120</v>
      </c>
      <c r="O20" s="45">
        <v>0</v>
      </c>
      <c r="P20" s="33"/>
      <c r="Q20" s="1"/>
    </row>
    <row r="21" ht="66" customHeight="1">
      <c r="A21" s="25"/>
      <c r="B21" s="34" t="s">
        <v>23</v>
      </c>
      <c r="C21" s="34"/>
      <c r="D21" s="34"/>
      <c r="E21" s="34"/>
      <c r="F21" s="34"/>
      <c r="G21" s="34"/>
      <c r="H21" s="34"/>
      <c r="I21" s="35"/>
      <c r="J21" s="36">
        <v>36</v>
      </c>
      <c r="K21" s="37">
        <v>1</v>
      </c>
      <c r="L21" s="37">
        <v>4</v>
      </c>
      <c r="M21" s="38"/>
      <c r="N21" s="39"/>
      <c r="O21" s="40">
        <f t="shared" ref="O21:O22" si="1">O22</f>
        <v>21.039999999999999</v>
      </c>
      <c r="P21" s="33"/>
      <c r="Q21" s="1"/>
    </row>
    <row r="22" ht="32.25" customHeight="1">
      <c r="A22" s="25"/>
      <c r="B22" s="41" t="s">
        <v>19</v>
      </c>
      <c r="C22" s="42"/>
      <c r="D22" s="42"/>
      <c r="E22" s="42"/>
      <c r="F22" s="42"/>
      <c r="G22" s="42"/>
      <c r="H22" s="42"/>
      <c r="I22" s="42"/>
      <c r="J22" s="43">
        <v>36</v>
      </c>
      <c r="K22" s="44">
        <v>1</v>
      </c>
      <c r="L22" s="44">
        <v>4</v>
      </c>
      <c r="M22" s="38">
        <v>3100000000</v>
      </c>
      <c r="N22" s="39"/>
      <c r="O22" s="45">
        <f t="shared" si="1"/>
        <v>21.039999999999999</v>
      </c>
      <c r="P22" s="33"/>
      <c r="Q22" s="1"/>
    </row>
    <row r="23" ht="16.5" customHeight="1">
      <c r="A23" s="25"/>
      <c r="B23" s="46" t="s">
        <v>24</v>
      </c>
      <c r="C23" s="46"/>
      <c r="D23" s="46"/>
      <c r="E23" s="46"/>
      <c r="F23" s="46"/>
      <c r="G23" s="46"/>
      <c r="H23" s="46"/>
      <c r="I23" s="47"/>
      <c r="J23" s="43">
        <v>36</v>
      </c>
      <c r="K23" s="44">
        <v>1</v>
      </c>
      <c r="L23" s="44">
        <v>4</v>
      </c>
      <c r="M23" s="38">
        <v>3100010200</v>
      </c>
      <c r="N23" s="39"/>
      <c r="O23" s="45">
        <f>O24+O25+O26+O28</f>
        <v>21.039999999999999</v>
      </c>
      <c r="P23" s="33"/>
      <c r="Q23" s="1"/>
    </row>
    <row r="24" ht="21.75" customHeight="1">
      <c r="A24" s="25"/>
      <c r="B24" s="46" t="s">
        <v>21</v>
      </c>
      <c r="C24" s="46"/>
      <c r="D24" s="46"/>
      <c r="E24" s="46"/>
      <c r="F24" s="46"/>
      <c r="G24" s="46"/>
      <c r="H24" s="46"/>
      <c r="I24" s="47"/>
      <c r="J24" s="43">
        <v>36</v>
      </c>
      <c r="K24" s="44">
        <v>1</v>
      </c>
      <c r="L24" s="44">
        <v>4</v>
      </c>
      <c r="M24" s="38">
        <v>3100010200</v>
      </c>
      <c r="N24" s="39">
        <v>120</v>
      </c>
      <c r="O24" s="48">
        <v>24.390000000000001</v>
      </c>
      <c r="P24" s="33"/>
      <c r="Q24" s="1"/>
    </row>
    <row r="25" ht="33" customHeight="1">
      <c r="A25" s="25"/>
      <c r="B25" s="41" t="s">
        <v>25</v>
      </c>
      <c r="C25" s="42"/>
      <c r="D25" s="42"/>
      <c r="E25" s="42"/>
      <c r="F25" s="42"/>
      <c r="G25" s="42"/>
      <c r="H25" s="42"/>
      <c r="I25" s="42"/>
      <c r="J25" s="43">
        <v>36</v>
      </c>
      <c r="K25" s="44">
        <v>1</v>
      </c>
      <c r="L25" s="44">
        <v>4</v>
      </c>
      <c r="M25" s="38">
        <v>3100010200</v>
      </c>
      <c r="N25" s="39">
        <v>240</v>
      </c>
      <c r="O25" s="48">
        <v>0</v>
      </c>
      <c r="P25" s="33"/>
      <c r="Q25" s="1"/>
    </row>
    <row r="26" ht="18" customHeight="1">
      <c r="A26" s="25"/>
      <c r="B26" s="41" t="s">
        <v>26</v>
      </c>
      <c r="C26" s="42"/>
      <c r="D26" s="42"/>
      <c r="E26" s="42"/>
      <c r="F26" s="42"/>
      <c r="G26" s="42"/>
      <c r="H26" s="42"/>
      <c r="I26" s="42"/>
      <c r="J26" s="43">
        <v>36</v>
      </c>
      <c r="K26" s="44">
        <v>1</v>
      </c>
      <c r="L26" s="44">
        <v>4</v>
      </c>
      <c r="M26" s="38">
        <v>3100010200</v>
      </c>
      <c r="N26" s="39">
        <v>850</v>
      </c>
      <c r="O26" s="48">
        <v>-3.3500000000000001</v>
      </c>
      <c r="P26" s="33"/>
      <c r="Q26" s="1"/>
    </row>
    <row r="27" ht="55.5" customHeight="1">
      <c r="A27" s="25"/>
      <c r="B27" s="46" t="s">
        <v>22</v>
      </c>
      <c r="C27" s="46"/>
      <c r="D27" s="46"/>
      <c r="E27" s="46"/>
      <c r="F27" s="46"/>
      <c r="G27" s="46"/>
      <c r="H27" s="46"/>
      <c r="I27" s="47"/>
      <c r="J27" s="43">
        <v>36</v>
      </c>
      <c r="K27" s="44">
        <v>1</v>
      </c>
      <c r="L27" s="44">
        <v>4</v>
      </c>
      <c r="M27" s="38">
        <v>3100055490</v>
      </c>
      <c r="N27" s="39"/>
      <c r="O27" s="45">
        <v>0</v>
      </c>
      <c r="P27" s="33"/>
      <c r="Q27" s="1"/>
    </row>
    <row r="28" ht="22.5" customHeight="1">
      <c r="A28" s="25"/>
      <c r="B28" s="41" t="s">
        <v>21</v>
      </c>
      <c r="C28" s="42"/>
      <c r="D28" s="42"/>
      <c r="E28" s="42"/>
      <c r="F28" s="42"/>
      <c r="G28" s="42"/>
      <c r="H28" s="42"/>
      <c r="I28" s="42"/>
      <c r="J28" s="43">
        <v>36</v>
      </c>
      <c r="K28" s="44">
        <v>1</v>
      </c>
      <c r="L28" s="44">
        <v>4</v>
      </c>
      <c r="M28" s="38">
        <v>3100055490</v>
      </c>
      <c r="N28" s="39">
        <v>120</v>
      </c>
      <c r="O28" s="45">
        <v>0</v>
      </c>
      <c r="P28" s="33"/>
      <c r="Q28" s="1"/>
    </row>
    <row r="29" ht="45" customHeight="1">
      <c r="A29" s="25"/>
      <c r="B29" s="50" t="s">
        <v>27</v>
      </c>
      <c r="C29" s="51"/>
      <c r="D29" s="51"/>
      <c r="E29" s="51"/>
      <c r="F29" s="51"/>
      <c r="G29" s="51"/>
      <c r="H29" s="51"/>
      <c r="I29" s="51"/>
      <c r="J29" s="36">
        <v>36</v>
      </c>
      <c r="K29" s="37">
        <v>1</v>
      </c>
      <c r="L29" s="37">
        <v>4</v>
      </c>
      <c r="M29" s="38">
        <v>3200000000</v>
      </c>
      <c r="N29" s="39"/>
      <c r="O29" s="40">
        <f>O30</f>
        <v>0</v>
      </c>
      <c r="P29" s="33"/>
      <c r="Q29" s="1"/>
    </row>
    <row r="30" ht="33" customHeight="1">
      <c r="A30" s="25"/>
      <c r="B30" s="41" t="s">
        <v>28</v>
      </c>
      <c r="C30" s="42"/>
      <c r="D30" s="42"/>
      <c r="E30" s="42"/>
      <c r="F30" s="42"/>
      <c r="G30" s="42"/>
      <c r="H30" s="42"/>
      <c r="I30" s="42"/>
      <c r="J30" s="43">
        <v>36</v>
      </c>
      <c r="K30" s="44">
        <v>1</v>
      </c>
      <c r="L30" s="44">
        <v>4</v>
      </c>
      <c r="M30" s="38">
        <v>3200078110</v>
      </c>
      <c r="N30" s="39"/>
      <c r="O30" s="45">
        <f>O31+O32</f>
        <v>0</v>
      </c>
      <c r="P30" s="33"/>
      <c r="Q30" s="1"/>
    </row>
    <row r="31" ht="24.75" customHeight="1">
      <c r="A31" s="25"/>
      <c r="B31" s="41" t="s">
        <v>21</v>
      </c>
      <c r="C31" s="42"/>
      <c r="D31" s="42"/>
      <c r="E31" s="42"/>
      <c r="F31" s="42"/>
      <c r="G31" s="42"/>
      <c r="H31" s="42"/>
      <c r="I31" s="42"/>
      <c r="J31" s="43">
        <v>36</v>
      </c>
      <c r="K31" s="44">
        <v>1</v>
      </c>
      <c r="L31" s="44">
        <v>4</v>
      </c>
      <c r="M31" s="38">
        <v>3200078110</v>
      </c>
      <c r="N31" s="39">
        <v>120</v>
      </c>
      <c r="O31" s="45">
        <v>2.7000000000000002</v>
      </c>
      <c r="P31" s="33"/>
      <c r="Q31" s="1"/>
    </row>
    <row r="32" ht="36" customHeight="1">
      <c r="A32" s="25"/>
      <c r="B32" s="41" t="s">
        <v>25</v>
      </c>
      <c r="C32" s="42"/>
      <c r="D32" s="42"/>
      <c r="E32" s="42"/>
      <c r="F32" s="42"/>
      <c r="G32" s="42"/>
      <c r="H32" s="42"/>
      <c r="I32" s="42"/>
      <c r="J32" s="43">
        <v>36</v>
      </c>
      <c r="K32" s="44">
        <v>1</v>
      </c>
      <c r="L32" s="44">
        <v>4</v>
      </c>
      <c r="M32" s="38">
        <v>3200078110</v>
      </c>
      <c r="N32" s="39">
        <v>240</v>
      </c>
      <c r="O32" s="45">
        <v>-2.7000000000000002</v>
      </c>
      <c r="P32" s="33"/>
      <c r="Q32" s="1"/>
    </row>
    <row r="33" ht="22.5" customHeight="1">
      <c r="A33" s="25"/>
      <c r="B33" s="50" t="s">
        <v>29</v>
      </c>
      <c r="C33" s="51"/>
      <c r="D33" s="51"/>
      <c r="E33" s="51"/>
      <c r="F33" s="51"/>
      <c r="G33" s="51"/>
      <c r="H33" s="51"/>
      <c r="I33" s="51"/>
      <c r="J33" s="36">
        <v>36</v>
      </c>
      <c r="K33" s="37">
        <v>1</v>
      </c>
      <c r="L33" s="37">
        <v>7</v>
      </c>
      <c r="M33" s="38"/>
      <c r="N33" s="39"/>
      <c r="O33" s="40">
        <f t="shared" ref="O33:O37" si="2">O34</f>
        <v>-2.e-002</v>
      </c>
      <c r="P33" s="33"/>
      <c r="Q33" s="1"/>
    </row>
    <row r="34" ht="42.75" customHeight="1">
      <c r="A34" s="25"/>
      <c r="B34" s="41" t="s">
        <v>30</v>
      </c>
      <c r="C34" s="42"/>
      <c r="D34" s="42"/>
      <c r="E34" s="42"/>
      <c r="F34" s="42"/>
      <c r="G34" s="42"/>
      <c r="H34" s="42"/>
      <c r="I34" s="42"/>
      <c r="J34" s="43">
        <v>36</v>
      </c>
      <c r="K34" s="44">
        <v>1</v>
      </c>
      <c r="L34" s="44">
        <v>7</v>
      </c>
      <c r="M34" s="38">
        <v>3200000000</v>
      </c>
      <c r="N34" s="39"/>
      <c r="O34" s="45">
        <f t="shared" si="2"/>
        <v>-2.e-002</v>
      </c>
      <c r="P34" s="33"/>
      <c r="Q34" s="1"/>
    </row>
    <row r="35" ht="22.5" customHeight="1">
      <c r="A35" s="25"/>
      <c r="B35" s="41" t="s">
        <v>29</v>
      </c>
      <c r="C35" s="42"/>
      <c r="D35" s="42"/>
      <c r="E35" s="42"/>
      <c r="F35" s="42"/>
      <c r="G35" s="42"/>
      <c r="H35" s="42"/>
      <c r="I35" s="42"/>
      <c r="J35" s="43">
        <v>36</v>
      </c>
      <c r="K35" s="44">
        <v>1</v>
      </c>
      <c r="L35" s="44">
        <v>7</v>
      </c>
      <c r="M35" s="38">
        <v>3200072300</v>
      </c>
      <c r="N35" s="39"/>
      <c r="O35" s="45">
        <f t="shared" si="2"/>
        <v>-2.e-002</v>
      </c>
      <c r="P35" s="33"/>
      <c r="Q35" s="1"/>
    </row>
    <row r="36" ht="16.5" customHeight="1">
      <c r="A36" s="25"/>
      <c r="B36" s="41" t="s">
        <v>31</v>
      </c>
      <c r="C36" s="42"/>
      <c r="D36" s="42"/>
      <c r="E36" s="42"/>
      <c r="F36" s="42"/>
      <c r="G36" s="42"/>
      <c r="H36" s="42"/>
      <c r="I36" s="42"/>
      <c r="J36" s="43">
        <v>36</v>
      </c>
      <c r="K36" s="44">
        <v>1</v>
      </c>
      <c r="L36" s="44">
        <v>7</v>
      </c>
      <c r="M36" s="38">
        <v>3200072300</v>
      </c>
      <c r="N36" s="39">
        <v>880</v>
      </c>
      <c r="O36" s="45">
        <v>-2.e-002</v>
      </c>
      <c r="P36" s="33"/>
      <c r="Q36" s="1"/>
    </row>
    <row r="37" ht="16.5" customHeight="1">
      <c r="A37" s="25"/>
      <c r="B37" s="50" t="s">
        <v>32</v>
      </c>
      <c r="C37" s="51"/>
      <c r="D37" s="51"/>
      <c r="E37" s="51"/>
      <c r="F37" s="51"/>
      <c r="G37" s="51"/>
      <c r="H37" s="51"/>
      <c r="I37" s="51"/>
      <c r="J37" s="36">
        <v>36</v>
      </c>
      <c r="K37" s="37">
        <v>1</v>
      </c>
      <c r="L37" s="37">
        <v>13</v>
      </c>
      <c r="M37" s="38"/>
      <c r="N37" s="39"/>
      <c r="O37" s="40">
        <f t="shared" si="2"/>
        <v>-28.899999999999999</v>
      </c>
      <c r="P37" s="33"/>
      <c r="Q37" s="1"/>
    </row>
    <row r="38" ht="42" customHeight="1">
      <c r="A38" s="25"/>
      <c r="B38" s="41" t="s">
        <v>27</v>
      </c>
      <c r="C38" s="42"/>
      <c r="D38" s="42"/>
      <c r="E38" s="42"/>
      <c r="F38" s="42"/>
      <c r="G38" s="42"/>
      <c r="H38" s="42"/>
      <c r="I38" s="42"/>
      <c r="J38" s="43">
        <v>36</v>
      </c>
      <c r="K38" s="44">
        <v>1</v>
      </c>
      <c r="L38" s="44">
        <v>13</v>
      </c>
      <c r="M38" s="38">
        <v>3200000000</v>
      </c>
      <c r="N38" s="39"/>
      <c r="O38" s="45">
        <f>O39+O41</f>
        <v>-28.899999999999999</v>
      </c>
      <c r="P38" s="33"/>
      <c r="Q38" s="1"/>
    </row>
    <row r="39" ht="21.75" customHeight="1">
      <c r="A39" s="25"/>
      <c r="B39" s="41" t="s">
        <v>33</v>
      </c>
      <c r="C39" s="42"/>
      <c r="D39" s="42"/>
      <c r="E39" s="42"/>
      <c r="F39" s="42"/>
      <c r="G39" s="42"/>
      <c r="H39" s="42"/>
      <c r="I39" s="42"/>
      <c r="J39" s="43">
        <v>36</v>
      </c>
      <c r="K39" s="44">
        <v>1</v>
      </c>
      <c r="L39" s="44">
        <v>13</v>
      </c>
      <c r="M39" s="38">
        <v>3200072110</v>
      </c>
      <c r="N39" s="39"/>
      <c r="O39" s="45">
        <f>O40</f>
        <v>-21.899999999999999</v>
      </c>
      <c r="P39" s="33"/>
      <c r="Q39" s="1"/>
    </row>
    <row r="40" ht="32.25" customHeight="1">
      <c r="A40" s="25"/>
      <c r="B40" s="41" t="s">
        <v>25</v>
      </c>
      <c r="C40" s="42"/>
      <c r="D40" s="42"/>
      <c r="E40" s="42"/>
      <c r="F40" s="42"/>
      <c r="G40" s="42"/>
      <c r="H40" s="42"/>
      <c r="I40" s="42"/>
      <c r="J40" s="43">
        <v>36</v>
      </c>
      <c r="K40" s="44">
        <v>1</v>
      </c>
      <c r="L40" s="44">
        <v>13</v>
      </c>
      <c r="M40" s="38">
        <v>3200072110</v>
      </c>
      <c r="N40" s="39">
        <v>240</v>
      </c>
      <c r="O40" s="45">
        <v>-21.899999999999999</v>
      </c>
      <c r="P40" s="33"/>
      <c r="Q40" s="1"/>
    </row>
    <row r="41" ht="22.5" customHeight="1">
      <c r="A41" s="25"/>
      <c r="B41" s="41" t="s">
        <v>34</v>
      </c>
      <c r="C41" s="42"/>
      <c r="D41" s="42"/>
      <c r="E41" s="42"/>
      <c r="F41" s="42"/>
      <c r="G41" s="42"/>
      <c r="H41" s="42"/>
      <c r="I41" s="42"/>
      <c r="J41" s="43">
        <v>36</v>
      </c>
      <c r="K41" s="44">
        <v>1</v>
      </c>
      <c r="L41" s="44">
        <v>13</v>
      </c>
      <c r="M41" s="38">
        <v>3200072120</v>
      </c>
      <c r="N41" s="39"/>
      <c r="O41" s="45">
        <f>O42</f>
        <v>-7</v>
      </c>
      <c r="P41" s="33"/>
      <c r="Q41" s="1"/>
    </row>
    <row r="42" ht="35.25" customHeight="1">
      <c r="A42" s="25"/>
      <c r="B42" s="41" t="s">
        <v>25</v>
      </c>
      <c r="C42" s="42"/>
      <c r="D42" s="42"/>
      <c r="E42" s="42"/>
      <c r="F42" s="42"/>
      <c r="G42" s="42"/>
      <c r="H42" s="42"/>
      <c r="I42" s="42"/>
      <c r="J42" s="43">
        <v>36</v>
      </c>
      <c r="K42" s="44">
        <v>1</v>
      </c>
      <c r="L42" s="44">
        <v>13</v>
      </c>
      <c r="M42" s="38">
        <v>3200072120</v>
      </c>
      <c r="N42" s="39">
        <v>240</v>
      </c>
      <c r="O42" s="45">
        <v>-7</v>
      </c>
      <c r="P42" s="33"/>
      <c r="Q42" s="1"/>
    </row>
    <row r="43" ht="17.25" customHeight="1">
      <c r="A43" s="25"/>
      <c r="B43" s="50" t="s">
        <v>35</v>
      </c>
      <c r="C43" s="51"/>
      <c r="D43" s="51"/>
      <c r="E43" s="51"/>
      <c r="F43" s="51"/>
      <c r="G43" s="51"/>
      <c r="H43" s="51"/>
      <c r="I43" s="51"/>
      <c r="J43" s="36">
        <v>36</v>
      </c>
      <c r="K43" s="37">
        <v>5</v>
      </c>
      <c r="L43" s="44"/>
      <c r="M43" s="38"/>
      <c r="N43" s="39"/>
      <c r="O43" s="40">
        <f t="shared" ref="O43:O49" si="3">O44</f>
        <v>-2.25</v>
      </c>
      <c r="P43" s="33"/>
      <c r="Q43" s="1"/>
    </row>
    <row r="44" ht="19.5" customHeight="1">
      <c r="A44" s="25"/>
      <c r="B44" s="41" t="s">
        <v>36</v>
      </c>
      <c r="C44" s="42"/>
      <c r="D44" s="42"/>
      <c r="E44" s="42"/>
      <c r="F44" s="42"/>
      <c r="G44" s="42"/>
      <c r="H44" s="42"/>
      <c r="I44" s="42"/>
      <c r="J44" s="43">
        <v>36</v>
      </c>
      <c r="K44" s="44">
        <v>5</v>
      </c>
      <c r="L44" s="44">
        <v>3</v>
      </c>
      <c r="M44" s="38"/>
      <c r="N44" s="39"/>
      <c r="O44" s="45">
        <f t="shared" si="3"/>
        <v>-2.25</v>
      </c>
      <c r="P44" s="33"/>
      <c r="Q44" s="1"/>
    </row>
    <row r="45" ht="24" customHeight="1">
      <c r="A45" s="25"/>
      <c r="B45" s="41" t="s">
        <v>37</v>
      </c>
      <c r="C45" s="42"/>
      <c r="D45" s="42"/>
      <c r="E45" s="42"/>
      <c r="F45" s="42"/>
      <c r="G45" s="42"/>
      <c r="H45" s="42"/>
      <c r="I45" s="42"/>
      <c r="J45" s="43">
        <v>36</v>
      </c>
      <c r="K45" s="44">
        <v>5</v>
      </c>
      <c r="L45" s="44">
        <v>3</v>
      </c>
      <c r="M45" s="38">
        <v>3400000000</v>
      </c>
      <c r="N45" s="39"/>
      <c r="O45" s="45">
        <f t="shared" si="3"/>
        <v>-2.25</v>
      </c>
      <c r="P45" s="33"/>
      <c r="Q45" s="1"/>
    </row>
    <row r="46" ht="19.5" customHeight="1">
      <c r="A46" s="25"/>
      <c r="B46" s="41" t="s">
        <v>38</v>
      </c>
      <c r="C46" s="42"/>
      <c r="D46" s="42"/>
      <c r="E46" s="42"/>
      <c r="F46" s="42"/>
      <c r="G46" s="42"/>
      <c r="H46" s="42"/>
      <c r="I46" s="42"/>
      <c r="J46" s="43">
        <v>36</v>
      </c>
      <c r="K46" s="44">
        <v>5</v>
      </c>
      <c r="L46" s="44">
        <v>3</v>
      </c>
      <c r="M46" s="38">
        <v>3400074400</v>
      </c>
      <c r="N46" s="39"/>
      <c r="O46" s="45">
        <f t="shared" si="3"/>
        <v>-2.25</v>
      </c>
      <c r="P46" s="33"/>
      <c r="Q46" s="1"/>
    </row>
    <row r="47" ht="35.25" customHeight="1">
      <c r="A47" s="25"/>
      <c r="B47" s="41" t="s">
        <v>25</v>
      </c>
      <c r="C47" s="42"/>
      <c r="D47" s="42"/>
      <c r="E47" s="42"/>
      <c r="F47" s="42"/>
      <c r="G47" s="42"/>
      <c r="H47" s="42"/>
      <c r="I47" s="42"/>
      <c r="J47" s="43">
        <v>36</v>
      </c>
      <c r="K47" s="44">
        <v>5</v>
      </c>
      <c r="L47" s="44">
        <v>3</v>
      </c>
      <c r="M47" s="38">
        <v>3400074400</v>
      </c>
      <c r="N47" s="39">
        <v>240</v>
      </c>
      <c r="O47" s="45">
        <v>-2.25</v>
      </c>
      <c r="P47" s="33"/>
      <c r="Q47" s="1"/>
    </row>
    <row r="48" ht="17.25" customHeight="1">
      <c r="A48" s="25"/>
      <c r="B48" s="50" t="s">
        <v>39</v>
      </c>
      <c r="C48" s="51"/>
      <c r="D48" s="51"/>
      <c r="E48" s="51"/>
      <c r="F48" s="51"/>
      <c r="G48" s="51"/>
      <c r="H48" s="51"/>
      <c r="I48" s="51"/>
      <c r="J48" s="36">
        <v>36</v>
      </c>
      <c r="K48" s="37">
        <v>8</v>
      </c>
      <c r="L48" s="44"/>
      <c r="M48" s="38"/>
      <c r="N48" s="39"/>
      <c r="O48" s="40">
        <f t="shared" si="3"/>
        <v>4.4000000000000092</v>
      </c>
      <c r="P48" s="33"/>
      <c r="Q48" s="1"/>
    </row>
    <row r="49" ht="17.25" customHeight="1">
      <c r="A49" s="25"/>
      <c r="B49" s="41" t="s">
        <v>40</v>
      </c>
      <c r="C49" s="42"/>
      <c r="D49" s="42"/>
      <c r="E49" s="42"/>
      <c r="F49" s="42"/>
      <c r="G49" s="42"/>
      <c r="H49" s="42"/>
      <c r="I49" s="42"/>
      <c r="J49" s="43">
        <v>36</v>
      </c>
      <c r="K49" s="44">
        <v>8</v>
      </c>
      <c r="L49" s="44">
        <v>1</v>
      </c>
      <c r="M49" s="38"/>
      <c r="N49" s="39"/>
      <c r="O49" s="45">
        <f t="shared" si="3"/>
        <v>4.4000000000000092</v>
      </c>
      <c r="P49" s="33"/>
      <c r="Q49" s="1"/>
    </row>
    <row r="50" ht="21.75" customHeight="1">
      <c r="A50" s="25"/>
      <c r="B50" s="41" t="s">
        <v>41</v>
      </c>
      <c r="C50" s="42"/>
      <c r="D50" s="42"/>
      <c r="E50" s="42"/>
      <c r="F50" s="42"/>
      <c r="G50" s="42"/>
      <c r="H50" s="42"/>
      <c r="I50" s="42"/>
      <c r="J50" s="43">
        <v>36</v>
      </c>
      <c r="K50" s="44">
        <v>8</v>
      </c>
      <c r="L50" s="44">
        <v>1</v>
      </c>
      <c r="M50" s="38">
        <v>3300000000</v>
      </c>
      <c r="N50" s="39"/>
      <c r="O50" s="45">
        <f>O51+O55+O57</f>
        <v>4.4000000000000092</v>
      </c>
      <c r="P50" s="33"/>
      <c r="Q50" s="1"/>
    </row>
    <row r="51" ht="22.5" customHeight="1">
      <c r="A51" s="25"/>
      <c r="B51" s="41" t="s">
        <v>42</v>
      </c>
      <c r="C51" s="42"/>
      <c r="D51" s="42"/>
      <c r="E51" s="42"/>
      <c r="F51" s="42"/>
      <c r="G51" s="42"/>
      <c r="H51" s="42"/>
      <c r="I51" s="42"/>
      <c r="J51" s="43">
        <v>36</v>
      </c>
      <c r="K51" s="44">
        <v>8</v>
      </c>
      <c r="L51" s="44">
        <v>1</v>
      </c>
      <c r="M51" s="38">
        <v>3300020100</v>
      </c>
      <c r="N51" s="39"/>
      <c r="O51" s="45">
        <f>O52+O53+O54</f>
        <v>-71.929999999999993</v>
      </c>
      <c r="P51" s="33"/>
      <c r="Q51" s="1"/>
    </row>
    <row r="52" ht="22.5" customHeight="1">
      <c r="A52" s="25"/>
      <c r="B52" s="41" t="s">
        <v>43</v>
      </c>
      <c r="C52" s="42"/>
      <c r="D52" s="42"/>
      <c r="E52" s="42"/>
      <c r="F52" s="42"/>
      <c r="G52" s="42"/>
      <c r="H52" s="42"/>
      <c r="I52" s="42"/>
      <c r="J52" s="43">
        <v>36</v>
      </c>
      <c r="K52" s="44">
        <v>8</v>
      </c>
      <c r="L52" s="44">
        <v>1</v>
      </c>
      <c r="M52" s="38">
        <v>3300020100</v>
      </c>
      <c r="N52" s="39">
        <v>110</v>
      </c>
      <c r="O52" s="45">
        <v>-79.379999999999995</v>
      </c>
      <c r="P52" s="33"/>
      <c r="Q52" s="1"/>
    </row>
    <row r="53" ht="31.5">
      <c r="A53" s="25"/>
      <c r="B53" s="41" t="s">
        <v>25</v>
      </c>
      <c r="C53" s="42"/>
      <c r="D53" s="42"/>
      <c r="E53" s="42"/>
      <c r="F53" s="42"/>
      <c r="G53" s="42"/>
      <c r="H53" s="42"/>
      <c r="I53" s="42"/>
      <c r="J53" s="43">
        <v>36</v>
      </c>
      <c r="K53" s="44">
        <v>8</v>
      </c>
      <c r="L53" s="44">
        <v>1</v>
      </c>
      <c r="M53" s="38">
        <v>3300020100</v>
      </c>
      <c r="N53" s="39">
        <v>240</v>
      </c>
      <c r="O53" s="45">
        <v>10.109999999999999</v>
      </c>
      <c r="P53" s="33"/>
      <c r="Q53" s="1"/>
    </row>
    <row r="54" ht="17.25" customHeight="1">
      <c r="A54" s="25"/>
      <c r="B54" s="41" t="s">
        <v>26</v>
      </c>
      <c r="C54" s="42"/>
      <c r="D54" s="42"/>
      <c r="E54" s="42"/>
      <c r="F54" s="42"/>
      <c r="G54" s="42"/>
      <c r="H54" s="42"/>
      <c r="I54" s="42"/>
      <c r="J54" s="43">
        <v>36</v>
      </c>
      <c r="K54" s="44">
        <v>8</v>
      </c>
      <c r="L54" s="44">
        <v>1</v>
      </c>
      <c r="M54" s="38">
        <v>3300020100</v>
      </c>
      <c r="N54" s="39">
        <v>850</v>
      </c>
      <c r="O54" s="45">
        <v>-2.6600000000000001</v>
      </c>
      <c r="P54" s="33"/>
      <c r="Q54" s="1"/>
    </row>
    <row r="55" ht="32.25" customHeight="1">
      <c r="A55" s="25"/>
      <c r="B55" s="41" t="s">
        <v>44</v>
      </c>
      <c r="C55" s="42"/>
      <c r="D55" s="42"/>
      <c r="E55" s="42"/>
      <c r="F55" s="42"/>
      <c r="G55" s="42"/>
      <c r="H55" s="42"/>
      <c r="I55" s="42"/>
      <c r="J55" s="43">
        <v>36</v>
      </c>
      <c r="K55" s="44">
        <v>8</v>
      </c>
      <c r="L55" s="44">
        <v>1</v>
      </c>
      <c r="M55" s="38">
        <v>3300043250</v>
      </c>
      <c r="N55" s="39"/>
      <c r="O55" s="45">
        <f>O56</f>
        <v>61.060000000000002</v>
      </c>
      <c r="P55" s="33"/>
      <c r="Q55" s="1"/>
    </row>
    <row r="56" ht="21.75" customHeight="1">
      <c r="A56" s="25"/>
      <c r="B56" s="41" t="s">
        <v>43</v>
      </c>
      <c r="C56" s="42"/>
      <c r="D56" s="42"/>
      <c r="E56" s="42"/>
      <c r="F56" s="42"/>
      <c r="G56" s="42"/>
      <c r="H56" s="42"/>
      <c r="I56" s="42"/>
      <c r="J56" s="43">
        <v>36</v>
      </c>
      <c r="K56" s="44">
        <v>8</v>
      </c>
      <c r="L56" s="44">
        <v>1</v>
      </c>
      <c r="M56" s="38">
        <v>3300043250</v>
      </c>
      <c r="N56" s="39">
        <v>110</v>
      </c>
      <c r="O56" s="45">
        <v>61.060000000000002</v>
      </c>
      <c r="P56" s="33"/>
      <c r="Q56" s="1"/>
    </row>
    <row r="57" ht="34.5" customHeight="1">
      <c r="A57" s="25"/>
      <c r="B57" s="41" t="s">
        <v>45</v>
      </c>
      <c r="C57" s="42"/>
      <c r="D57" s="42"/>
      <c r="E57" s="42"/>
      <c r="F57" s="42"/>
      <c r="G57" s="42"/>
      <c r="H57" s="42"/>
      <c r="I57" s="42"/>
      <c r="J57" s="43">
        <v>36</v>
      </c>
      <c r="K57" s="44">
        <v>8</v>
      </c>
      <c r="L57" s="44">
        <v>1</v>
      </c>
      <c r="M57" s="38" t="s">
        <v>46</v>
      </c>
      <c r="N57" s="39"/>
      <c r="O57" s="45">
        <f>O58</f>
        <v>15.27</v>
      </c>
      <c r="P57" s="33"/>
      <c r="Q57" s="1"/>
    </row>
    <row r="58" ht="21" customHeight="1">
      <c r="A58" s="25"/>
      <c r="B58" s="52" t="s">
        <v>43</v>
      </c>
      <c r="C58" s="52"/>
      <c r="D58" s="52"/>
      <c r="E58" s="52"/>
      <c r="F58" s="52"/>
      <c r="G58" s="52"/>
      <c r="H58" s="52"/>
      <c r="I58" s="53"/>
      <c r="J58" s="54">
        <v>36</v>
      </c>
      <c r="K58" s="55">
        <v>8</v>
      </c>
      <c r="L58" s="55">
        <v>1</v>
      </c>
      <c r="M58" s="56" t="s">
        <v>46</v>
      </c>
      <c r="N58" s="57">
        <v>110</v>
      </c>
      <c r="O58" s="58">
        <v>15.27</v>
      </c>
      <c r="P58" s="33"/>
      <c r="Q58" s="1"/>
    </row>
    <row r="59" ht="21" customHeight="1">
      <c r="A59" s="33"/>
      <c r="B59" s="59" t="s">
        <v>47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1"/>
      <c r="O59" s="62">
        <f>O14+O43+O48</f>
        <v>1.0658141036401503e-014</v>
      </c>
      <c r="P59" s="33"/>
      <c r="Q59" s="1"/>
    </row>
    <row r="60" s="1" customFormat="1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33"/>
      <c r="L60" s="63"/>
      <c r="M60" s="63"/>
      <c r="N60" s="33"/>
      <c r="O60" s="63"/>
      <c r="P60" s="1"/>
      <c r="Q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ht="14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ht="14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O64" s="1"/>
      <c r="P64" s="1"/>
      <c r="Q64" s="1"/>
    </row>
    <row r="65" ht="14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ht="14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ht="14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ht="14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ht="14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ht="14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</sheetData>
  <mergeCells count="51">
    <mergeCell ref="B6:O6"/>
    <mergeCell ref="B7:O7"/>
    <mergeCell ref="J10:N10"/>
    <mergeCell ref="B13:I13"/>
    <mergeCell ref="B14:I14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  <mergeCell ref="B58:I58"/>
    <mergeCell ref="B59:N59"/>
    <mergeCell ref="L60:M60"/>
  </mergeCells>
  <printOptions headings="0" gridLines="0" gridLinesSet="0"/>
  <pageMargins left="0.98425196850393704" right="0.39370078740157477" top="0.39370078740157477" bottom="0.39370078740157477" header="0.51181102362204722" footer="0.51181102362204722"/>
  <pageSetup blackAndWhite="0" cellComments="none" copies="1" draft="0" errors="displayed" firstPageNumber="-1" fitToHeight="0" fitToWidth="0" horizontalDpi="600" orientation="portrait" pageOrder="downThenOver" paperSize="9" scale="89" useFirstPageNumber="0" usePrinterDefaults="1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Company>Reanimator Extreme Edition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revision>8</cp:revision>
  <dcterms:created xsi:type="dcterms:W3CDTF">2016-11-24T09:04:35Z</dcterms:created>
  <dcterms:modified xsi:type="dcterms:W3CDTF">2023-12-27T11:25:56Z</dcterms:modified>
</cp:coreProperties>
</file>